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0\c$\root\JORGE ARMIN VILLA UNION\EJERCICIO 2017\2DO TRIMESTRE\I. Información Contable\NOTAS 2 TRIMESTRE 2017 VILLA UNION\"/>
    </mc:Choice>
  </mc:AlternateContent>
  <bookViews>
    <workbookView xWindow="0" yWindow="0" windowWidth="20490" windowHeight="7620" activeTab="1"/>
  </bookViews>
  <sheets>
    <sheet name="NOTA EA-01, EA-02" sheetId="7" r:id="rId1"/>
    <sheet name="NOTA EA-03" sheetId="8" r:id="rId2"/>
  </sheets>
  <calcPr calcId="162913"/>
</workbook>
</file>

<file path=xl/calcChain.xml><?xml version="1.0" encoding="utf-8"?>
<calcChain xmlns="http://schemas.openxmlformats.org/spreadsheetml/2006/main">
  <c r="I71" i="8" l="1"/>
  <c r="F71" i="8"/>
  <c r="I67" i="8" l="1"/>
  <c r="I63" i="8"/>
  <c r="I59" i="8"/>
  <c r="I50" i="8"/>
  <c r="I46" i="8"/>
  <c r="I55" i="8"/>
  <c r="I73" i="8" s="1"/>
  <c r="I75" i="8" s="1"/>
  <c r="J70" i="8" s="1"/>
  <c r="I38" i="8"/>
  <c r="I27" i="8"/>
  <c r="I17" i="8"/>
  <c r="I40" i="8" s="1"/>
  <c r="G31" i="7"/>
  <c r="G27" i="7"/>
  <c r="G22" i="7"/>
  <c r="G15" i="7"/>
  <c r="F67" i="8"/>
  <c r="F63" i="8"/>
  <c r="J66" i="8" l="1"/>
  <c r="J62" i="8"/>
  <c r="G54" i="7"/>
  <c r="G34" i="7"/>
  <c r="J58" i="8" l="1"/>
  <c r="J54" i="8"/>
  <c r="J37" i="8"/>
  <c r="J35" i="8"/>
  <c r="J33" i="8"/>
  <c r="J31" i="8"/>
  <c r="J25" i="8"/>
  <c r="J23" i="8"/>
  <c r="J13" i="8"/>
  <c r="J53" i="8"/>
  <c r="J49" i="8"/>
  <c r="J45" i="8"/>
  <c r="J36" i="8"/>
  <c r="J34" i="8"/>
  <c r="J32" i="8"/>
  <c r="J30" i="8"/>
  <c r="J26" i="8"/>
  <c r="J24" i="8"/>
  <c r="J22" i="8"/>
  <c r="J20" i="8"/>
  <c r="J16" i="8"/>
  <c r="J14" i="8"/>
  <c r="J21" i="8"/>
  <c r="J15" i="8"/>
  <c r="J75" i="8" l="1"/>
  <c r="F15" i="7" l="1"/>
  <c r="F54" i="7"/>
  <c r="F17" i="8" l="1"/>
  <c r="F55" i="8" l="1"/>
  <c r="F27" i="8"/>
  <c r="B17" i="8"/>
  <c r="B27" i="8" s="1"/>
  <c r="B38" i="8" s="1"/>
  <c r="B46" i="8" s="1"/>
  <c r="B50" i="8" s="1"/>
  <c r="B55" i="8" s="1"/>
  <c r="B59" i="8" s="1"/>
  <c r="F59" i="8"/>
  <c r="F50" i="8"/>
  <c r="F46" i="8"/>
  <c r="F38" i="8"/>
  <c r="A40" i="7"/>
  <c r="F73" i="8" l="1"/>
  <c r="F40" i="8"/>
  <c r="F22" i="7"/>
  <c r="F75" i="8" l="1"/>
  <c r="G21" i="8"/>
  <c r="F31" i="7"/>
  <c r="F27" i="7"/>
  <c r="G23" i="8" l="1"/>
  <c r="G70" i="8"/>
  <c r="G14" i="8"/>
  <c r="G15" i="8"/>
  <c r="G26" i="8"/>
  <c r="G66" i="8"/>
  <c r="G58" i="8"/>
  <c r="G62" i="8"/>
  <c r="G31" i="8"/>
  <c r="G35" i="8"/>
  <c r="G49" i="8"/>
  <c r="G33" i="8"/>
  <c r="G37" i="8"/>
  <c r="G53" i="8"/>
  <c r="G16" i="8"/>
  <c r="G20" i="8"/>
  <c r="G22" i="8"/>
  <c r="G24" i="8"/>
  <c r="G25" i="8"/>
  <c r="G30" i="8"/>
  <c r="G32" i="8"/>
  <c r="G34" i="8"/>
  <c r="G36" i="8"/>
  <c r="G45" i="8"/>
  <c r="G13" i="8"/>
  <c r="G54" i="8"/>
  <c r="F34" i="7"/>
  <c r="G75" i="8" l="1"/>
</calcChain>
</file>

<file path=xl/sharedStrings.xml><?xml version="1.0" encoding="utf-8"?>
<sst xmlns="http://schemas.openxmlformats.org/spreadsheetml/2006/main" count="104" uniqueCount="86">
  <si>
    <t>Cuenta</t>
  </si>
  <si>
    <t>Monto</t>
  </si>
  <si>
    <t>.</t>
  </si>
  <si>
    <t>(1)</t>
  </si>
  <si>
    <t>Descripción</t>
  </si>
  <si>
    <t>Nota EA-01 - Ingresos de Gestión</t>
  </si>
  <si>
    <t>IMPUESTOS</t>
  </si>
  <si>
    <t>IMPUESTOS SOBRE EL PATRIMONIO</t>
  </si>
  <si>
    <t>ACCESORIOS DE IMPUESTOS</t>
  </si>
  <si>
    <t>OTROS IMPUESTOS</t>
  </si>
  <si>
    <t>DERECHOS</t>
  </si>
  <si>
    <t>DERECHOS POR PRESTACIÓN DE SERVICIOS</t>
  </si>
  <si>
    <t>OTROS DERECHOS</t>
  </si>
  <si>
    <t>PRODUCTOS DE TIPO CORRIENTE</t>
  </si>
  <si>
    <t xml:space="preserve">PRODUCTOS DERIVADOS DEL USO Y APROVECHAMIENTO DE BIENES NO SUJETOS A RÉGIMEN DE </t>
  </si>
  <si>
    <t>DOMINIO PÚBLICO</t>
  </si>
  <si>
    <t>APROVECHAMIENTOS DE TIPO CORRIENTE</t>
  </si>
  <si>
    <t>OTROS APROVECHAMIENTOS</t>
  </si>
  <si>
    <t>Nota EA-03 - Gastos y Otras Pérdidas</t>
  </si>
  <si>
    <t>% Gasto Total</t>
  </si>
  <si>
    <t>GASTOS DE FUNCIONAMIENTO</t>
  </si>
  <si>
    <t>SERVICIOS PERSONALES</t>
  </si>
  <si>
    <t>MATERIALES Y SUMINISTROS</t>
  </si>
  <si>
    <t>SERVICIOS GENERALES</t>
  </si>
  <si>
    <t>REMUNERACIONES AL PERSONAL DE CARÁCTER PERMANENTE</t>
  </si>
  <si>
    <t>REMUNERACIONES ADICIONALES Y ESPECIALES</t>
  </si>
  <si>
    <t>SEGURIDAD SOCIAL</t>
  </si>
  <si>
    <t>OTRAS PRESTACIONES SOCIALES Y ECONÓMICAS</t>
  </si>
  <si>
    <t>MATERIALES DE ADMINISTRACIÓN, EMISIÓN DE DOCUMENTOS Y ARTÍCULOS OFICIALES</t>
  </si>
  <si>
    <t>ALIMENTOS Y UTENSILIOS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</si>
  <si>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</si>
  <si>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</si>
  <si>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</si>
  <si>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</si>
  <si>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HERRAMIENTAS, REFACCIONES Y ACCESORIOS MENORES</t>
  </si>
  <si>
    <t>SERVICIOS BÁSICOS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</si>
  <si>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</si>
  <si>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</si>
  <si>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</si>
  <si>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</si>
  <si>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</si>
  <si>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</si>
  <si>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</si>
  <si>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TRANSFERENICAS, ASIGNACIONES, SUBSIDIOS Y OTRAS AYUDAS SOCIALES</t>
  </si>
  <si>
    <t>AYUDAS SOCIALES</t>
  </si>
  <si>
    <t>AYUDAS SOCIALES A PERSONAS</t>
  </si>
  <si>
    <t>GASTOS Y OTRAS PÉRDIDAS</t>
  </si>
  <si>
    <t>Nota EA-02 - Otros Ingresos</t>
  </si>
  <si>
    <t>Trimestre</t>
  </si>
  <si>
    <t>Ref.</t>
  </si>
  <si>
    <t>SUBSIDIOS</t>
  </si>
  <si>
    <t xml:space="preserve">Presidencia Municipal de Villa Union </t>
  </si>
  <si>
    <t>ACCESORIOS DE DERECHOS</t>
  </si>
  <si>
    <t>SUBSIDIOS Y SUBVENCIONES</t>
  </si>
  <si>
    <t>Presidencia Municipal de Villa Unión</t>
  </si>
  <si>
    <t xml:space="preserve">TRANSFERENCIAS </t>
  </si>
  <si>
    <t>TRANSFERENCIAS INTERNAS AL SECTOR PUBLICO</t>
  </si>
  <si>
    <t>AYUDAS SOCIALES A INSTITUCIONES</t>
  </si>
  <si>
    <t>PENSIONES Y JUBILACIONES</t>
  </si>
  <si>
    <t>PENSIONES</t>
  </si>
  <si>
    <t>(2)</t>
  </si>
  <si>
    <t>OTROS INGRESOS</t>
  </si>
  <si>
    <t>INGRESOS GANADOS DE VALORES, CREDITOS, BONOS Y OTROS.</t>
  </si>
  <si>
    <t>del 1 de Abril al 30 de Junio de 2017</t>
  </si>
  <si>
    <t>TOTAL DEL 1 DE ABRIL AL 30 DE JUNIO DE 2017</t>
  </si>
  <si>
    <t>TOTAL INGRESOS DE GESTIÓN DEL 1 DE ABRIL AL 30 DE JUNIO DE 2017.</t>
  </si>
  <si>
    <t>Monto Acum</t>
  </si>
  <si>
    <t>TOTAL GASTOS DE FUNCIONAMIENTO DEL 1 DE ABRIL AL 30 DE JUNIO DE 2017</t>
  </si>
  <si>
    <t>TOTAL TRANSFERENICAS, ASIGNACIONES, SUBSIDIOS Y OTRAS AYUDAS SOCIALES DEL 1 DE ABRIL AL 30 DE JUNIO DE 2017</t>
  </si>
  <si>
    <t>TOTAL GASTOS Y OTRAS PÉRDIDAS DEL 1 DE ABRIL AL 30 DE JUNIO DE 2017.</t>
  </si>
  <si>
    <r>
      <rPr>
        <b/>
        <sz val="11"/>
        <color theme="1"/>
        <rFont val="Calibri"/>
        <family val="2"/>
        <scheme val="minor"/>
      </rPr>
      <t>(1)</t>
    </r>
    <r>
      <rPr>
        <sz val="11"/>
        <color theme="1"/>
        <rFont val="Calibri"/>
        <family val="2"/>
        <scheme val="minor"/>
      </rPr>
      <t xml:space="preserve"> CORRESPONDE A LOS GASTOS NORMALES POR PAGO DE NÓMINA A LOS EMPLEADOS DEL MUNICIPIO POR EL PERÍODO REFERIDO DEL 01 DE ABRIL</t>
    </r>
  </si>
  <si>
    <t xml:space="preserve">       AL 30 DE JUNIO Y DEL 01 DE ENERO AL 30 DE  JUNIO DE 2017 RESPECTIVAMENTE. </t>
  </si>
  <si>
    <t>Acumulado</t>
  </si>
  <si>
    <t>TRANSFERENCIAS A FIDEICOMISOS, MANDATOS Y CONTRATOS</t>
  </si>
  <si>
    <t>TRANSFERENCIAS A FIDEICOMISOS, MANDATOS Y CONTRATOS ANALOGOS AL GOBIERNO</t>
  </si>
  <si>
    <t>DISMINUCION POR BIENES</t>
  </si>
  <si>
    <t>DISMINUCION POR BIENES POR PERDIDA, OBSOLESCENCIA YDETERIORO</t>
  </si>
  <si>
    <r>
      <rPr>
        <b/>
        <sz val="11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CORRESPONDE A LOS GASTOS NORMALES POR COMPRA DE COMBUSTIBLES PARA EL EQUIPO DE TRANSPORTE DEL MUNICIPIO POR EL PERÍODO REFERIDO DEL 01 DE ABRIL</t>
    </r>
  </si>
  <si>
    <t>INVERSION PUBLICA NO CAPITALIZABLE</t>
  </si>
  <si>
    <t>CONSTRUCCION EN BIENES NO CAPITALIZABLE</t>
  </si>
  <si>
    <t>(3)</t>
  </si>
  <si>
    <r>
      <rPr>
        <b/>
        <sz val="11"/>
        <color theme="1"/>
        <rFont val="Calibri"/>
        <family val="2"/>
        <scheme val="minor"/>
      </rPr>
      <t>(3)</t>
    </r>
    <r>
      <rPr>
        <sz val="11"/>
        <color theme="1"/>
        <rFont val="Calibri"/>
        <family val="2"/>
        <scheme val="minor"/>
      </rPr>
      <t xml:space="preserve"> CORRESPONDE A LOS GASTOS POR CONSTRUCCION EN BIENES NO CAPITALIZABLE DEL MUNICIPIO POR EL PERÍODO REFERIDO DEL 01 DE ABRIL</t>
    </r>
  </si>
  <si>
    <t xml:space="preserve">       AL 30 DE JUNIO.</t>
  </si>
  <si>
    <t>Página 1 de 3</t>
  </si>
  <si>
    <t>Página 2 de 3</t>
  </si>
  <si>
    <t>Página 3 de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</si>
</sst>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7" xfId="0" applyFont="1" applyBorder="1"/>
    <xf numFmtId="0" fontId="2" fillId="0" borderId="0" xfId="0" applyFont="1" applyBorder="1"/>
    <xf numFmtId="0" fontId="2" fillId="0" borderId="8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left"/>
    </xf>
    <xf numFmtId="0" fontId="3" fillId="0" borderId="7" xfId="0" applyFont="1" applyBorder="1"/>
    <xf numFmtId="4" fontId="3" fillId="0" borderId="12" xfId="1" applyNumberFormat="1" applyFont="1" applyBorder="1"/>
    <xf numFmtId="0" fontId="3" fillId="0" borderId="4" xfId="0" applyFont="1" applyBorder="1" applyAlignment="1">
      <alignment horizontal="center"/>
    </xf>
    <xf numFmtId="4" fontId="2" fillId="0" borderId="5" xfId="0" applyNumberFormat="1" applyFont="1" applyFill="1" applyBorder="1"/>
    <xf numFmtId="4" fontId="2" fillId="0" borderId="8" xfId="0" applyNumberFormat="1" applyFont="1" applyBorder="1"/>
    <xf numFmtId="4" fontId="2" fillId="0" borderId="8" xfId="0" applyNumberFormat="1" applyFont="1" applyFill="1" applyBorder="1"/>
    <xf numFmtId="0" fontId="3" fillId="0" borderId="5" xfId="0" applyFont="1" applyBorder="1" applyAlignment="1">
      <alignment horizontal="left"/>
    </xf>
    <xf numFmtId="4" fontId="3" fillId="0" borderId="13" xfId="0" applyNumberFormat="1" applyFont="1" applyFill="1" applyBorder="1"/>
    <xf numFmtId="4" fontId="3" fillId="0" borderId="14" xfId="0" applyNumberFormat="1" applyFont="1" applyFill="1" applyBorder="1"/>
    <xf numFmtId="0" fontId="2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Fill="1" applyAlignment="1">
      <alignment horizontal="left"/>
    </xf>
    <xf numFmtId="4" fontId="0" fillId="0" borderId="0" xfId="0" applyNumberFormat="1"/>
    <xf numFmtId="0" fontId="7" fillId="0" borderId="1" xfId="0" applyFont="1" applyBorder="1" applyAlignment="1">
      <alignment horizontal="center"/>
    </xf>
    <xf numFmtId="4" fontId="3" fillId="0" borderId="8" xfId="0" applyNumberFormat="1" applyFont="1" applyFill="1" applyBorder="1"/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4" fontId="3" fillId="0" borderId="8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0" xfId="0" applyFont="1" applyFill="1" applyAlignment="1"/>
    <xf numFmtId="4" fontId="3" fillId="0" borderId="13" xfId="1" applyNumberFormat="1" applyFont="1" applyBorder="1"/>
    <xf numFmtId="4" fontId="3" fillId="0" borderId="5" xfId="1" applyNumberFormat="1" applyFont="1" applyBorder="1"/>
    <xf numFmtId="4" fontId="3" fillId="0" borderId="13" xfId="1" applyNumberFormat="1" applyFont="1" applyBorder="1" applyAlignment="1">
      <alignment wrapText="1"/>
    </xf>
    <xf numFmtId="4" fontId="2" fillId="0" borderId="15" xfId="0" applyNumberFormat="1" applyFont="1" applyBorder="1"/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0" fontId="0" fillId="0" borderId="8" xfId="0" applyBorder="1"/>
    <xf numFmtId="0" fontId="0" fillId="0" borderId="11" xfId="0" applyBorder="1"/>
    <xf numFmtId="0" fontId="6" fillId="0" borderId="4" xfId="0" applyFont="1" applyBorder="1" applyAlignment="1">
      <alignment horizontal="center"/>
    </xf>
    <xf numFmtId="0" fontId="0" fillId="0" borderId="16" xfId="0" applyBorder="1"/>
    <xf numFmtId="49" fontId="6" fillId="0" borderId="8" xfId="0" applyNumberFormat="1" applyFont="1" applyBorder="1" applyAlignment="1">
      <alignment horizontal="center"/>
    </xf>
    <xf numFmtId="0" fontId="0" fillId="0" borderId="8" xfId="0" applyBorder="1" applyAlignment="1">
      <alignment wrapText="1"/>
    </xf>
    <xf numFmtId="0" fontId="6" fillId="0" borderId="0" xfId="0" applyFont="1"/>
    <xf numFmtId="0" fontId="6" fillId="0" borderId="5" xfId="0" applyFont="1" applyBorder="1"/>
    <xf numFmtId="10" fontId="6" fillId="0" borderId="5" xfId="2" applyNumberFormat="1" applyFont="1" applyBorder="1" applyAlignment="1">
      <alignment horizontal="center"/>
    </xf>
    <xf numFmtId="0" fontId="6" fillId="0" borderId="6" xfId="0" applyFont="1" applyBorder="1"/>
    <xf numFmtId="0" fontId="2" fillId="0" borderId="18" xfId="0" applyFont="1" applyBorder="1"/>
    <xf numFmtId="0" fontId="2" fillId="0" borderId="19" xfId="0" applyFont="1" applyBorder="1"/>
    <xf numFmtId="4" fontId="3" fillId="0" borderId="20" xfId="0" applyNumberFormat="1" applyFont="1" applyFill="1" applyBorder="1"/>
    <xf numFmtId="4" fontId="3" fillId="0" borderId="6" xfId="0" applyNumberFormat="1" applyFont="1" applyFill="1" applyBorder="1"/>
    <xf numFmtId="4" fontId="2" fillId="0" borderId="17" xfId="0" applyNumberFormat="1" applyFont="1" applyBorder="1"/>
    <xf numFmtId="4" fontId="3" fillId="0" borderId="5" xfId="0" applyNumberFormat="1" applyFont="1" applyBorder="1"/>
    <xf numFmtId="43" fontId="0" fillId="0" borderId="0" xfId="3" applyFont="1"/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" fontId="3" fillId="0" borderId="6" xfId="1" applyNumberFormat="1" applyFont="1" applyBorder="1" applyAlignment="1">
      <alignment wrapText="1"/>
    </xf>
    <xf numFmtId="4" fontId="2" fillId="0" borderId="20" xfId="0" applyNumberFormat="1" applyFont="1" applyFill="1" applyBorder="1"/>
    <xf numFmtId="0" fontId="0" fillId="0" borderId="0" xfId="0" applyBorder="1"/>
    <xf numFmtId="4" fontId="3" fillId="0" borderId="5" xfId="0" applyNumberFormat="1" applyFont="1" applyFill="1" applyBorder="1"/>
    <xf numFmtId="4" fontId="2" fillId="0" borderId="6" xfId="0" applyNumberFormat="1" applyFont="1" applyFill="1" applyBorder="1"/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0</xdr:rowOff>
    </xdr:from>
    <xdr:to>
      <xdr:col>1</xdr:col>
      <xdr:colOff>66675</xdr:colOff>
      <xdr:row>6</xdr:row>
      <xdr:rowOff>171450</xdr:rowOff>
    </xdr:to>
    <xdr:pic>
      <xdr:nvPicPr>
        <xdr:cNvPr id="7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381000"/>
          <a:ext cx="1066800" cy="1133475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2228850</xdr:colOff>
      <xdr:row>1</xdr:row>
      <xdr:rowOff>171449</xdr:rowOff>
    </xdr:from>
    <xdr:to>
      <xdr:col>6</xdr:col>
      <xdr:colOff>9525</xdr:colOff>
      <xdr:row>6</xdr:row>
      <xdr:rowOff>76199</xdr:rowOff>
    </xdr:to>
    <xdr:pic>
      <xdr:nvPicPr>
        <xdr:cNvPr id="8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181725" y="361949"/>
          <a:ext cx="1314450" cy="1057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161925</xdr:rowOff>
    </xdr:from>
    <xdr:to>
      <xdr:col>1</xdr:col>
      <xdr:colOff>38100</xdr:colOff>
      <xdr:row>43</xdr:row>
      <xdr:rowOff>142875</xdr:rowOff>
    </xdr:to>
    <xdr:pic>
      <xdr:nvPicPr>
        <xdr:cNvPr id="11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810750"/>
          <a:ext cx="1066800" cy="1133475"/>
        </a:xfrm>
        <a:prstGeom prst="rect">
          <a:avLst/>
        </a:prstGeom>
      </xdr:spPr>
    </xdr:pic>
    <xdr:clientData/>
  </xdr:twoCellAnchor>
  <xdr:twoCellAnchor editAs="oneCell">
    <xdr:from>
      <xdr:col>4</xdr:col>
      <xdr:colOff>2171700</xdr:colOff>
      <xdr:row>39</xdr:row>
      <xdr:rowOff>9525</xdr:rowOff>
    </xdr:from>
    <xdr:to>
      <xdr:col>5</xdr:col>
      <xdr:colOff>1190625</xdr:colOff>
      <xdr:row>43</xdr:row>
      <xdr:rowOff>104775</xdr:rowOff>
    </xdr:to>
    <xdr:pic>
      <xdr:nvPicPr>
        <xdr:cNvPr id="12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124575" y="9848850"/>
          <a:ext cx="1314450" cy="1057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313497</xdr:colOff>
      <xdr:row>1</xdr:row>
      <xdr:rowOff>114300</xdr:rowOff>
    </xdr:from>
    <xdr:to>
      <xdr:col>1</xdr:col>
      <xdr:colOff>815422</xdr:colOff>
      <xdr:row>6</xdr:row>
      <xdr:rowOff>95250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497" y="304800"/>
          <a:ext cx="1530625" cy="1133475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1</xdr:row>
      <xdr:rowOff>152400</xdr:rowOff>
    </xdr:from>
    <xdr:to>
      <xdr:col>7</xdr:col>
      <xdr:colOff>266699</xdr:colOff>
      <xdr:row>6</xdr:row>
      <xdr:rowOff>57150</xdr:rowOff>
    </xdr:to>
    <xdr:pic>
      <xdr:nvPicPr>
        <xdr:cNvPr id="5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86525" y="342900"/>
          <a:ext cx="1885949" cy="1057275"/>
        </a:xfrm>
        <a:prstGeom prst="rect">
          <a:avLst/>
        </a:prstGeom>
      </xdr:spPr>
    </xdr:pic>
    <xdr:clientData/>
  </xdr:twoCellAnchor>
  <xdr:twoCellAnchor editAs="oneCell">
    <xdr:from>
      <xdr:col>0</xdr:col>
      <xdr:colOff>989135</xdr:colOff>
      <xdr:row>87</xdr:row>
      <xdr:rowOff>91588</xdr:rowOff>
    </xdr:from>
    <xdr:to>
      <xdr:col>9</xdr:col>
      <xdr:colOff>311394</xdr:colOff>
      <xdr:row>108</xdr:row>
      <xdr:rowOff>62823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9135" y="16357357"/>
          <a:ext cx="9213605" cy="3817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4:J61"/>
  <sheetViews>
    <sheetView view="pageLayout" topLeftCell="B46" zoomScaleNormal="100" workbookViewId="0">
      <selection activeCell="B61" sqref="B61"/>
    </sheetView>
  </sheetViews>
  <sheetFormatPr baseColWidth="10" defaultRowHeight="15" x14ac:dyDescent="0.25"/>
  <cols>
    <col min="1" max="1" width="15.42578125" customWidth="1"/>
    <col min="2" max="2" width="16.42578125" customWidth="1"/>
    <col min="3" max="3" width="14.140625" customWidth="1"/>
    <col min="4" max="4" width="13.28515625" customWidth="1"/>
    <col min="5" max="5" width="34.42578125" customWidth="1"/>
    <col min="6" max="6" width="18.5703125" customWidth="1"/>
    <col min="7" max="8" width="11.7109375" bestFit="1" customWidth="1"/>
    <col min="9" max="9" width="13.140625" style="63" bestFit="1" customWidth="1"/>
    <col min="10" max="10" width="12.7109375" bestFit="1" customWidth="1"/>
  </cols>
  <sheetData>
    <row r="4" spans="1:10" ht="23.25" x14ac:dyDescent="0.35">
      <c r="A4" s="82" t="s">
        <v>54</v>
      </c>
      <c r="B4" s="82"/>
      <c r="C4" s="82"/>
      <c r="D4" s="82"/>
      <c r="E4" s="82"/>
      <c r="F4" s="82"/>
    </row>
    <row r="5" spans="1:10" ht="18.75" x14ac:dyDescent="0.3">
      <c r="A5" s="83" t="s">
        <v>5</v>
      </c>
      <c r="B5" s="83"/>
      <c r="C5" s="83"/>
      <c r="D5" s="83"/>
      <c r="E5" s="83"/>
      <c r="F5" s="83"/>
    </row>
    <row r="6" spans="1:10" ht="18.75" x14ac:dyDescent="0.3">
      <c r="A6" s="83" t="s">
        <v>63</v>
      </c>
      <c r="B6" s="83"/>
      <c r="C6" s="83"/>
      <c r="D6" s="83"/>
      <c r="E6" s="83"/>
      <c r="F6" s="83"/>
      <c r="G6" s="37"/>
      <c r="H6" s="37"/>
    </row>
    <row r="7" spans="1:10" x14ac:dyDescent="0.25">
      <c r="A7" s="11"/>
      <c r="B7" s="11"/>
      <c r="C7" s="11"/>
      <c r="D7" s="11"/>
      <c r="E7" s="11"/>
      <c r="F7" s="11"/>
    </row>
    <row r="8" spans="1:10" ht="15.75" thickBot="1" x14ac:dyDescent="0.3">
      <c r="A8" s="1"/>
      <c r="B8" s="1"/>
      <c r="C8" s="1"/>
      <c r="D8" s="1"/>
      <c r="E8" s="1"/>
      <c r="F8" s="1"/>
    </row>
    <row r="9" spans="1:10" ht="15.75" thickBot="1" x14ac:dyDescent="0.3">
      <c r="A9" s="2" t="s">
        <v>0</v>
      </c>
      <c r="B9" s="77" t="s">
        <v>4</v>
      </c>
      <c r="C9" s="78"/>
      <c r="D9" s="78"/>
      <c r="E9" s="79"/>
      <c r="F9" s="15" t="s">
        <v>48</v>
      </c>
      <c r="G9" s="68" t="s">
        <v>72</v>
      </c>
    </row>
    <row r="10" spans="1:10" x14ac:dyDescent="0.25">
      <c r="A10" s="3"/>
      <c r="B10" s="4"/>
      <c r="C10" s="5"/>
      <c r="D10" s="5"/>
      <c r="E10" s="6"/>
      <c r="F10" s="17"/>
      <c r="G10" s="17"/>
    </row>
    <row r="11" spans="1:10" x14ac:dyDescent="0.25">
      <c r="A11" s="19">
        <v>411</v>
      </c>
      <c r="B11" s="13" t="s">
        <v>6</v>
      </c>
      <c r="C11" s="5"/>
      <c r="D11" s="5"/>
      <c r="E11" s="6"/>
      <c r="F11" s="17"/>
      <c r="G11" s="17"/>
    </row>
    <row r="12" spans="1:10" x14ac:dyDescent="0.25">
      <c r="A12" s="12">
        <v>4112</v>
      </c>
      <c r="B12" s="4" t="s">
        <v>7</v>
      </c>
      <c r="C12" s="5"/>
      <c r="D12" s="5"/>
      <c r="E12" s="6"/>
      <c r="F12" s="17">
        <v>149455.21</v>
      </c>
      <c r="G12" s="17">
        <v>912346.96</v>
      </c>
      <c r="J12" s="25"/>
    </row>
    <row r="13" spans="1:10" x14ac:dyDescent="0.25">
      <c r="A13" s="12">
        <v>4117</v>
      </c>
      <c r="B13" s="4" t="s">
        <v>8</v>
      </c>
      <c r="C13" s="5"/>
      <c r="D13" s="5"/>
      <c r="E13" s="6"/>
      <c r="F13" s="17">
        <v>30143.37</v>
      </c>
      <c r="G13" s="17">
        <v>90829.68</v>
      </c>
      <c r="J13" s="25"/>
    </row>
    <row r="14" spans="1:10" x14ac:dyDescent="0.25">
      <c r="A14" s="12">
        <v>4119</v>
      </c>
      <c r="B14" s="4" t="s">
        <v>9</v>
      </c>
      <c r="C14" s="5"/>
      <c r="D14" s="5"/>
      <c r="E14" s="6"/>
      <c r="F14" s="17">
        <v>5182.5</v>
      </c>
      <c r="G14" s="17">
        <v>11474</v>
      </c>
      <c r="J14" s="25"/>
    </row>
    <row r="15" spans="1:10" ht="15.75" thickBot="1" x14ac:dyDescent="0.3">
      <c r="A15" s="3"/>
      <c r="B15" s="74" t="s">
        <v>64</v>
      </c>
      <c r="C15" s="75"/>
      <c r="D15" s="75"/>
      <c r="E15" s="76"/>
      <c r="F15" s="20">
        <f>SUM(F12:F14)</f>
        <v>184781.08</v>
      </c>
      <c r="G15" s="20">
        <f>SUM(G12:G14)</f>
        <v>1014650.6399999999</v>
      </c>
      <c r="J15" s="25"/>
    </row>
    <row r="16" spans="1:10" x14ac:dyDescent="0.25">
      <c r="A16" s="3"/>
      <c r="B16" s="4"/>
      <c r="C16" s="5"/>
      <c r="D16" s="5"/>
      <c r="E16" s="6"/>
      <c r="F16" s="18"/>
      <c r="G16" s="18"/>
      <c r="J16" s="25"/>
    </row>
    <row r="17" spans="1:10" x14ac:dyDescent="0.25">
      <c r="A17" s="3"/>
      <c r="B17" s="4"/>
      <c r="C17" s="5"/>
      <c r="D17" s="5"/>
      <c r="E17" s="6"/>
      <c r="F17" s="18"/>
      <c r="G17" s="18"/>
      <c r="J17" s="25"/>
    </row>
    <row r="18" spans="1:10" x14ac:dyDescent="0.25">
      <c r="A18" s="19">
        <v>414</v>
      </c>
      <c r="B18" s="13" t="s">
        <v>10</v>
      </c>
      <c r="C18" s="5"/>
      <c r="D18" s="5"/>
      <c r="E18" s="6"/>
      <c r="F18" s="17"/>
      <c r="G18" s="17"/>
      <c r="J18" s="25"/>
    </row>
    <row r="19" spans="1:10" x14ac:dyDescent="0.25">
      <c r="A19" s="12">
        <v>4143</v>
      </c>
      <c r="B19" s="4" t="s">
        <v>11</v>
      </c>
      <c r="C19" s="5"/>
      <c r="D19" s="5"/>
      <c r="E19" s="6"/>
      <c r="F19" s="17">
        <v>73609</v>
      </c>
      <c r="G19" s="17">
        <v>526571.19999999995</v>
      </c>
      <c r="J19" s="25"/>
    </row>
    <row r="20" spans="1:10" x14ac:dyDescent="0.25">
      <c r="A20" s="12">
        <v>4144</v>
      </c>
      <c r="B20" s="4" t="s">
        <v>52</v>
      </c>
      <c r="C20" s="5"/>
      <c r="D20" s="5"/>
      <c r="E20" s="6"/>
      <c r="F20" s="17">
        <v>0</v>
      </c>
      <c r="G20" s="17">
        <v>2145.7600000000002</v>
      </c>
      <c r="J20" s="25"/>
    </row>
    <row r="21" spans="1:10" x14ac:dyDescent="0.25">
      <c r="A21" s="12">
        <v>4149</v>
      </c>
      <c r="B21" s="4" t="s">
        <v>12</v>
      </c>
      <c r="C21" s="5"/>
      <c r="D21" s="5"/>
      <c r="E21" s="6"/>
      <c r="F21" s="17">
        <v>15826.58</v>
      </c>
      <c r="G21" s="17">
        <v>115168.66</v>
      </c>
      <c r="J21" s="25"/>
    </row>
    <row r="22" spans="1:10" ht="15.75" thickBot="1" x14ac:dyDescent="0.3">
      <c r="A22" s="3"/>
      <c r="B22" s="74" t="s">
        <v>64</v>
      </c>
      <c r="C22" s="75"/>
      <c r="D22" s="75"/>
      <c r="E22" s="76"/>
      <c r="F22" s="20">
        <f>SUM(F19:F21)</f>
        <v>89435.58</v>
      </c>
      <c r="G22" s="20">
        <f>SUM(G19:G21)</f>
        <v>643885.62</v>
      </c>
      <c r="J22" s="25"/>
    </row>
    <row r="23" spans="1:10" x14ac:dyDescent="0.25">
      <c r="A23" s="3"/>
      <c r="B23" s="4"/>
      <c r="C23" s="5"/>
      <c r="D23" s="5"/>
      <c r="E23" s="6"/>
      <c r="F23" s="18"/>
      <c r="G23" s="18"/>
      <c r="J23" s="25"/>
    </row>
    <row r="24" spans="1:10" x14ac:dyDescent="0.25">
      <c r="A24" s="19">
        <v>415</v>
      </c>
      <c r="B24" s="13" t="s">
        <v>13</v>
      </c>
      <c r="C24" s="5"/>
      <c r="D24" s="5"/>
      <c r="E24" s="6"/>
      <c r="F24" s="17"/>
      <c r="G24" s="17"/>
      <c r="J24" s="25"/>
    </row>
    <row r="25" spans="1:10" x14ac:dyDescent="0.25">
      <c r="A25" s="12">
        <v>4151</v>
      </c>
      <c r="B25" s="4" t="s">
        <v>14</v>
      </c>
      <c r="C25" s="5"/>
      <c r="D25" s="5"/>
      <c r="E25" s="6"/>
      <c r="F25" s="17"/>
      <c r="G25" s="17"/>
      <c r="J25" s="25"/>
    </row>
    <row r="26" spans="1:10" x14ac:dyDescent="0.25">
      <c r="A26" s="12"/>
      <c r="B26" s="4" t="s">
        <v>15</v>
      </c>
      <c r="C26" s="5"/>
      <c r="D26" s="5"/>
      <c r="E26" s="6"/>
      <c r="F26" s="17">
        <v>1767.5</v>
      </c>
      <c r="G26" s="17">
        <v>2743.5</v>
      </c>
      <c r="J26" s="25"/>
    </row>
    <row r="27" spans="1:10" ht="15.75" thickBot="1" x14ac:dyDescent="0.3">
      <c r="A27" s="3"/>
      <c r="B27" s="74" t="s">
        <v>64</v>
      </c>
      <c r="C27" s="75"/>
      <c r="D27" s="75"/>
      <c r="E27" s="76"/>
      <c r="F27" s="20">
        <f>SUM(F25:F26)</f>
        <v>1767.5</v>
      </c>
      <c r="G27" s="20">
        <f>SUM(G26)</f>
        <v>2743.5</v>
      </c>
      <c r="J27" s="25"/>
    </row>
    <row r="28" spans="1:10" x14ac:dyDescent="0.25">
      <c r="A28" s="3"/>
      <c r="B28" s="4"/>
      <c r="C28" s="5"/>
      <c r="D28" s="5"/>
      <c r="E28" s="6"/>
      <c r="F28" s="18"/>
      <c r="G28" s="18"/>
      <c r="J28" s="25"/>
    </row>
    <row r="29" spans="1:10" x14ac:dyDescent="0.25">
      <c r="A29" s="19">
        <v>416</v>
      </c>
      <c r="B29" s="13" t="s">
        <v>16</v>
      </c>
      <c r="C29" s="5"/>
      <c r="D29" s="5"/>
      <c r="E29" s="6"/>
      <c r="F29" s="17"/>
      <c r="G29" s="17"/>
      <c r="J29" s="25"/>
    </row>
    <row r="30" spans="1:10" x14ac:dyDescent="0.25">
      <c r="A30" s="12">
        <v>4169</v>
      </c>
      <c r="B30" s="4" t="s">
        <v>17</v>
      </c>
      <c r="C30" s="5"/>
      <c r="D30" s="5"/>
      <c r="E30" s="6"/>
      <c r="F30" s="17">
        <v>66923.360000000001</v>
      </c>
      <c r="G30" s="17">
        <v>181583.1</v>
      </c>
      <c r="J30" s="25"/>
    </row>
    <row r="31" spans="1:10" ht="15.75" thickBot="1" x14ac:dyDescent="0.3">
      <c r="A31" s="3"/>
      <c r="B31" s="74" t="s">
        <v>64</v>
      </c>
      <c r="C31" s="75"/>
      <c r="D31" s="75"/>
      <c r="E31" s="76"/>
      <c r="F31" s="20">
        <f>SUM(F30:F30)</f>
        <v>66923.360000000001</v>
      </c>
      <c r="G31" s="20">
        <f>SUM(G30)</f>
        <v>181583.1</v>
      </c>
      <c r="J31" s="25"/>
    </row>
    <row r="32" spans="1:10" x14ac:dyDescent="0.25">
      <c r="A32" s="3"/>
      <c r="B32" s="28"/>
      <c r="C32" s="29"/>
      <c r="D32" s="29"/>
      <c r="E32" s="30"/>
      <c r="F32" s="27"/>
      <c r="G32" s="27"/>
      <c r="J32" s="25"/>
    </row>
    <row r="33" spans="1:8" x14ac:dyDescent="0.25">
      <c r="A33" s="3"/>
      <c r="B33" s="28"/>
      <c r="C33" s="29"/>
      <c r="D33" s="29"/>
      <c r="E33" s="30"/>
      <c r="F33" s="34"/>
      <c r="G33" s="34"/>
    </row>
    <row r="34" spans="1:8" ht="15.75" thickBot="1" x14ac:dyDescent="0.3">
      <c r="A34" s="3"/>
      <c r="B34" s="74" t="s">
        <v>65</v>
      </c>
      <c r="C34" s="75"/>
      <c r="D34" s="75"/>
      <c r="E34" s="76"/>
      <c r="F34" s="14">
        <f>+F15+F22+F27+F31</f>
        <v>342907.51999999996</v>
      </c>
      <c r="G34" s="14">
        <f>+G15+G22+G27+G31</f>
        <v>1842862.8599999999</v>
      </c>
      <c r="H34" s="25"/>
    </row>
    <row r="35" spans="1:8" ht="16.5" thickTop="1" thickBot="1" x14ac:dyDescent="0.3">
      <c r="A35" s="7"/>
      <c r="B35" s="8"/>
      <c r="C35" s="9" t="s">
        <v>2</v>
      </c>
      <c r="D35" s="9"/>
      <c r="E35" s="10"/>
      <c r="F35" s="7"/>
      <c r="G35" s="7"/>
    </row>
    <row r="40" spans="1:8" ht="23.25" x14ac:dyDescent="0.35">
      <c r="A40" s="82" t="str">
        <f>+A4</f>
        <v>Presidencia Municipal de Villa Unión</v>
      </c>
      <c r="B40" s="82"/>
      <c r="C40" s="82"/>
      <c r="D40" s="82"/>
      <c r="E40" s="82"/>
      <c r="F40" s="82"/>
    </row>
    <row r="41" spans="1:8" ht="18.75" x14ac:dyDescent="0.3">
      <c r="A41" s="83" t="s">
        <v>47</v>
      </c>
      <c r="B41" s="83"/>
      <c r="C41" s="83"/>
      <c r="D41" s="83"/>
      <c r="E41" s="83"/>
      <c r="F41" s="83"/>
    </row>
    <row r="42" spans="1:8" ht="18.75" x14ac:dyDescent="0.3">
      <c r="A42" s="83" t="s">
        <v>63</v>
      </c>
      <c r="B42" s="83"/>
      <c r="C42" s="83"/>
      <c r="D42" s="83"/>
      <c r="E42" s="83"/>
      <c r="F42" s="83"/>
    </row>
    <row r="43" spans="1:8" x14ac:dyDescent="0.25">
      <c r="A43" s="11"/>
      <c r="B43" s="11"/>
      <c r="C43" s="11"/>
      <c r="D43" s="11"/>
      <c r="E43" s="11"/>
      <c r="F43" s="11"/>
    </row>
    <row r="44" spans="1:8" x14ac:dyDescent="0.25">
      <c r="A44" s="11"/>
      <c r="B44" s="11"/>
      <c r="C44" s="11"/>
      <c r="D44" s="11"/>
      <c r="E44" s="11"/>
      <c r="F44" s="11"/>
    </row>
    <row r="46" spans="1:8" x14ac:dyDescent="0.25">
      <c r="A46" s="24"/>
    </row>
    <row r="47" spans="1:8" x14ac:dyDescent="0.25">
      <c r="A47" s="24"/>
    </row>
    <row r="48" spans="1:8" ht="15.75" thickBot="1" x14ac:dyDescent="0.3"/>
    <row r="49" spans="1:8" ht="15.75" thickBot="1" x14ac:dyDescent="0.3">
      <c r="A49" s="2" t="s">
        <v>0</v>
      </c>
      <c r="B49" s="77" t="s">
        <v>4</v>
      </c>
      <c r="C49" s="78"/>
      <c r="D49" s="78"/>
      <c r="E49" s="79"/>
      <c r="F49" s="36" t="s">
        <v>48</v>
      </c>
      <c r="G49" s="68" t="s">
        <v>72</v>
      </c>
    </row>
    <row r="50" spans="1:8" x14ac:dyDescent="0.25">
      <c r="A50" s="57"/>
      <c r="B50" s="57"/>
      <c r="C50" s="58"/>
      <c r="D50" s="58"/>
      <c r="E50" s="58"/>
      <c r="F50" s="61"/>
      <c r="G50" s="61"/>
    </row>
    <row r="51" spans="1:8" x14ac:dyDescent="0.25">
      <c r="A51" s="33">
        <v>431</v>
      </c>
      <c r="B51" s="33" t="s">
        <v>61</v>
      </c>
      <c r="C51" s="35"/>
      <c r="D51" s="35"/>
      <c r="E51" s="35"/>
      <c r="F51" s="62"/>
      <c r="G51" s="62"/>
    </row>
    <row r="52" spans="1:8" ht="15.75" thickBot="1" x14ac:dyDescent="0.3">
      <c r="A52" s="32">
        <v>4311</v>
      </c>
      <c r="B52" s="32" t="s">
        <v>62</v>
      </c>
      <c r="C52" s="35"/>
      <c r="D52" s="35"/>
      <c r="E52" s="35"/>
      <c r="F52" s="73">
        <v>332.8</v>
      </c>
      <c r="G52" s="73">
        <v>426.03</v>
      </c>
      <c r="H52" s="25"/>
    </row>
    <row r="53" spans="1:8" x14ac:dyDescent="0.25">
      <c r="A53" s="32"/>
      <c r="B53" s="32"/>
      <c r="C53" s="35"/>
      <c r="D53" s="35"/>
      <c r="E53" s="35"/>
      <c r="F53" s="59"/>
      <c r="G53" s="59"/>
    </row>
    <row r="54" spans="1:8" ht="15.75" thickBot="1" x14ac:dyDescent="0.3">
      <c r="A54" s="32"/>
      <c r="B54" s="74" t="s">
        <v>64</v>
      </c>
      <c r="C54" s="75"/>
      <c r="D54" s="75"/>
      <c r="E54" s="75"/>
      <c r="F54" s="14">
        <f>SUM(F52)</f>
        <v>332.8</v>
      </c>
      <c r="G54" s="14">
        <f>SUM(G52)</f>
        <v>426.03</v>
      </c>
    </row>
    <row r="55" spans="1:8" ht="16.5" thickTop="1" thickBot="1" x14ac:dyDescent="0.3">
      <c r="A55" s="8"/>
      <c r="B55" s="80"/>
      <c r="C55" s="81"/>
      <c r="D55" s="81"/>
      <c r="E55" s="81"/>
      <c r="F55" s="60"/>
      <c r="G55" s="60"/>
    </row>
    <row r="61" spans="1:8" x14ac:dyDescent="0.25">
      <c r="B61" t="s">
        <v>83</v>
      </c>
    </row>
  </sheetData>
  <mergeCells count="15">
    <mergeCell ref="B15:E15"/>
    <mergeCell ref="A4:F4"/>
    <mergeCell ref="A5:F5"/>
    <mergeCell ref="B9:E9"/>
    <mergeCell ref="A6:F6"/>
    <mergeCell ref="B22:E22"/>
    <mergeCell ref="B27:E27"/>
    <mergeCell ref="B31:E31"/>
    <mergeCell ref="B49:E49"/>
    <mergeCell ref="B55:E55"/>
    <mergeCell ref="B54:E54"/>
    <mergeCell ref="A40:F40"/>
    <mergeCell ref="A41:F41"/>
    <mergeCell ref="A42:F42"/>
    <mergeCell ref="B34:E34"/>
  </mergeCells>
  <pageMargins left="0.70866141732283472" right="0.70866141732283472" top="0.74803149606299213" bottom="0.74803149606299213" header="0.31496062992125984" footer="0.31496062992125984"/>
  <pageSetup scale="7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3:K173"/>
  <sheetViews>
    <sheetView tabSelected="1" view="pageLayout" topLeftCell="A19" zoomScale="52" zoomScaleNormal="100" zoomScalePageLayoutView="52" workbookViewId="0">
      <selection activeCell="A174" sqref="A174"/>
    </sheetView>
  </sheetViews>
  <sheetFormatPr baseColWidth="10" defaultRowHeight="15" x14ac:dyDescent="0.25"/>
  <cols>
    <col min="1" max="1" width="15.42578125" customWidth="1"/>
    <col min="2" max="2" width="16.42578125" customWidth="1"/>
    <col min="3" max="3" width="14.140625" customWidth="1"/>
    <col min="4" max="4" width="13.28515625" customWidth="1"/>
    <col min="5" max="5" width="33.85546875" customWidth="1"/>
    <col min="6" max="6" width="18.5703125" customWidth="1"/>
    <col min="7" max="7" width="9.85546875" style="53" customWidth="1"/>
    <col min="8" max="8" width="6" customWidth="1"/>
    <col min="9" max="9" width="12.28515625" bestFit="1" customWidth="1"/>
    <col min="10" max="10" width="13.140625" bestFit="1" customWidth="1"/>
    <col min="11" max="11" width="9.28515625" customWidth="1"/>
  </cols>
  <sheetData>
    <row r="3" spans="1:11" ht="23.25" x14ac:dyDescent="0.35">
      <c r="A3" s="82" t="s">
        <v>51</v>
      </c>
      <c r="B3" s="82"/>
      <c r="C3" s="82"/>
      <c r="D3" s="82"/>
      <c r="E3" s="82"/>
      <c r="F3" s="82"/>
      <c r="G3" s="82"/>
      <c r="H3" s="82"/>
    </row>
    <row r="4" spans="1:11" ht="18.75" x14ac:dyDescent="0.3">
      <c r="A4" s="83" t="s">
        <v>18</v>
      </c>
      <c r="B4" s="83"/>
      <c r="C4" s="83"/>
      <c r="D4" s="83"/>
      <c r="E4" s="83"/>
      <c r="F4" s="83"/>
      <c r="G4" s="83"/>
      <c r="H4" s="83"/>
    </row>
    <row r="5" spans="1:11" ht="18.75" x14ac:dyDescent="0.3">
      <c r="A5" s="83" t="s">
        <v>63</v>
      </c>
      <c r="B5" s="83"/>
      <c r="C5" s="83"/>
      <c r="D5" s="83"/>
      <c r="E5" s="83"/>
      <c r="F5" s="83"/>
      <c r="G5" s="83"/>
      <c r="H5" s="83"/>
    </row>
    <row r="6" spans="1:11" x14ac:dyDescent="0.25">
      <c r="A6" s="11"/>
      <c r="B6" s="11"/>
      <c r="C6" s="11"/>
      <c r="D6" s="11"/>
      <c r="E6" s="11"/>
      <c r="F6" s="11"/>
    </row>
    <row r="7" spans="1:11" ht="15.75" thickBot="1" x14ac:dyDescent="0.3">
      <c r="A7" s="1"/>
      <c r="B7" s="1"/>
      <c r="C7" s="1"/>
      <c r="D7" s="1"/>
      <c r="E7" s="1"/>
      <c r="F7" s="1"/>
    </row>
    <row r="8" spans="1:11" ht="15.75" thickBot="1" x14ac:dyDescent="0.3">
      <c r="A8" s="2" t="s">
        <v>0</v>
      </c>
      <c r="B8" s="77" t="s">
        <v>4</v>
      </c>
      <c r="C8" s="78"/>
      <c r="D8" s="78"/>
      <c r="E8" s="79"/>
      <c r="F8" s="31" t="s">
        <v>1</v>
      </c>
      <c r="G8" s="26" t="s">
        <v>19</v>
      </c>
      <c r="H8" s="49" t="s">
        <v>49</v>
      </c>
      <c r="I8" s="64" t="s">
        <v>66</v>
      </c>
      <c r="J8" s="26" t="s">
        <v>19</v>
      </c>
      <c r="K8" s="49" t="s">
        <v>49</v>
      </c>
    </row>
    <row r="9" spans="1:11" x14ac:dyDescent="0.25">
      <c r="A9" s="3"/>
      <c r="B9" s="4"/>
      <c r="C9" s="5"/>
      <c r="D9" s="5"/>
      <c r="E9" s="6"/>
      <c r="F9" s="17"/>
      <c r="G9" s="54"/>
      <c r="H9" s="50"/>
      <c r="I9" s="17"/>
      <c r="J9" s="54"/>
      <c r="K9" s="50"/>
    </row>
    <row r="10" spans="1:11" x14ac:dyDescent="0.25">
      <c r="A10" s="19">
        <v>5</v>
      </c>
      <c r="B10" s="13" t="s">
        <v>46</v>
      </c>
      <c r="C10" s="5"/>
      <c r="D10" s="5"/>
      <c r="E10" s="6"/>
      <c r="F10" s="17"/>
      <c r="G10" s="54"/>
      <c r="H10" s="47"/>
      <c r="I10" s="17"/>
      <c r="J10" s="54"/>
      <c r="K10" s="47"/>
    </row>
    <row r="11" spans="1:11" x14ac:dyDescent="0.25">
      <c r="A11" s="19">
        <v>51</v>
      </c>
      <c r="B11" s="13" t="s">
        <v>20</v>
      </c>
      <c r="C11" s="5"/>
      <c r="D11" s="5"/>
      <c r="E11" s="6"/>
      <c r="F11" s="17"/>
      <c r="G11" s="54"/>
      <c r="H11" s="47"/>
      <c r="I11" s="17"/>
      <c r="J11" s="54"/>
      <c r="K11" s="47"/>
    </row>
    <row r="12" spans="1:11" x14ac:dyDescent="0.25">
      <c r="A12" s="19">
        <v>511</v>
      </c>
      <c r="B12" s="13" t="s">
        <v>21</v>
      </c>
      <c r="C12" s="5"/>
      <c r="D12" s="5"/>
      <c r="E12" s="6"/>
      <c r="F12" s="17"/>
      <c r="G12" s="54"/>
      <c r="H12" s="47"/>
      <c r="I12" s="17"/>
      <c r="J12" s="54"/>
      <c r="K12" s="47"/>
    </row>
    <row r="13" spans="1:11" x14ac:dyDescent="0.25">
      <c r="A13" s="12">
        <v>5111</v>
      </c>
      <c r="B13" s="4" t="s">
        <v>24</v>
      </c>
      <c r="C13" s="5"/>
      <c r="D13" s="5"/>
      <c r="E13" s="6"/>
      <c r="F13" s="17">
        <v>2989080</v>
      </c>
      <c r="G13" s="55">
        <f>+F13/F75</f>
        <v>0.30947484784971241</v>
      </c>
      <c r="H13" s="51" t="s">
        <v>3</v>
      </c>
      <c r="I13" s="17">
        <v>5825445</v>
      </c>
      <c r="J13" s="55">
        <f>+I13/I75</f>
        <v>0.35226899186432359</v>
      </c>
      <c r="K13" s="51" t="s">
        <v>3</v>
      </c>
    </row>
    <row r="14" spans="1:11" x14ac:dyDescent="0.25">
      <c r="A14" s="12">
        <v>5113</v>
      </c>
      <c r="B14" s="4" t="s">
        <v>25</v>
      </c>
      <c r="C14" s="5"/>
      <c r="D14" s="5"/>
      <c r="E14" s="6"/>
      <c r="F14" s="17">
        <v>364761</v>
      </c>
      <c r="G14" s="55">
        <f>+F14/F75</f>
        <v>3.7765585055103565E-2</v>
      </c>
      <c r="H14" s="47"/>
      <c r="I14" s="17">
        <v>604794</v>
      </c>
      <c r="J14" s="55">
        <f>+I14/I75</f>
        <v>3.6572342999649253E-2</v>
      </c>
      <c r="K14" s="47"/>
    </row>
    <row r="15" spans="1:11" x14ac:dyDescent="0.25">
      <c r="A15" s="12">
        <v>5114</v>
      </c>
      <c r="B15" s="4" t="s">
        <v>26</v>
      </c>
      <c r="C15" s="5"/>
      <c r="D15" s="5"/>
      <c r="E15" s="6"/>
      <c r="F15" s="17">
        <v>45546.87</v>
      </c>
      <c r="G15" s="55">
        <f>+F15/F75</f>
        <v>4.7157020431974495E-3</v>
      </c>
      <c r="H15" s="47"/>
      <c r="I15" s="17">
        <v>91157.19</v>
      </c>
      <c r="J15" s="55">
        <f>+I15/I75</f>
        <v>5.5123430780798033E-3</v>
      </c>
      <c r="K15" s="47"/>
    </row>
    <row r="16" spans="1:11" x14ac:dyDescent="0.25">
      <c r="A16" s="12">
        <v>5115</v>
      </c>
      <c r="B16" s="4" t="s">
        <v>27</v>
      </c>
      <c r="C16" s="5"/>
      <c r="D16" s="5"/>
      <c r="E16" s="6"/>
      <c r="F16" s="17">
        <v>12250</v>
      </c>
      <c r="G16" s="55">
        <f>+F16/F75</f>
        <v>1.2683055944166691E-3</v>
      </c>
      <c r="H16" s="47"/>
      <c r="I16" s="17">
        <v>14750</v>
      </c>
      <c r="J16" s="55">
        <f>+I16/I75</f>
        <v>8.9194347041277934E-4</v>
      </c>
      <c r="K16" s="47"/>
    </row>
    <row r="17" spans="1:11" x14ac:dyDescent="0.25">
      <c r="A17" s="3"/>
      <c r="B17" s="74" t="str">
        <f>+'NOTA EA-01, EA-02'!$B$15:$E$15</f>
        <v>TOTAL DEL 1 DE ABRIL AL 30 DE JUNIO DE 2017</v>
      </c>
      <c r="C17" s="75"/>
      <c r="D17" s="75"/>
      <c r="E17" s="76"/>
      <c r="F17" s="21">
        <f>SUM(F13:F16)</f>
        <v>3411637.87</v>
      </c>
      <c r="G17" s="55"/>
      <c r="H17" s="47"/>
      <c r="I17" s="21">
        <f>SUM(I13:I16)</f>
        <v>6536146.1900000004</v>
      </c>
      <c r="J17" s="55"/>
      <c r="K17" s="47"/>
    </row>
    <row r="18" spans="1:11" x14ac:dyDescent="0.25">
      <c r="A18" s="3"/>
      <c r="B18" s="4"/>
      <c r="C18" s="5"/>
      <c r="D18" s="5"/>
      <c r="E18" s="6"/>
      <c r="F18" s="18"/>
      <c r="G18" s="55"/>
      <c r="H18" s="47"/>
      <c r="I18" s="18"/>
      <c r="J18" s="55"/>
      <c r="K18" s="47"/>
    </row>
    <row r="19" spans="1:11" x14ac:dyDescent="0.25">
      <c r="A19" s="19">
        <v>512</v>
      </c>
      <c r="B19" s="13" t="s">
        <v>22</v>
      </c>
      <c r="C19" s="5"/>
      <c r="D19" s="5"/>
      <c r="E19" s="6"/>
      <c r="F19" s="17"/>
      <c r="G19" s="55"/>
      <c r="H19" s="47"/>
      <c r="I19" s="17"/>
      <c r="J19" s="55"/>
      <c r="K19" s="47"/>
    </row>
    <row r="20" spans="1:11" x14ac:dyDescent="0.25">
      <c r="A20" s="12">
        <v>5121</v>
      </c>
      <c r="B20" s="4" t="s">
        <v>28</v>
      </c>
      <c r="C20" s="5"/>
      <c r="D20" s="5"/>
      <c r="E20" s="6"/>
      <c r="F20" s="17">
        <v>147339.68</v>
      </c>
      <c r="G20" s="55">
        <f>+F20/F75</f>
        <v>1.5254835952943821E-2</v>
      </c>
      <c r="H20" s="47"/>
      <c r="I20" s="17">
        <v>298308.46999999997</v>
      </c>
      <c r="J20" s="55">
        <f>+I20/I75</f>
        <v>1.8038935049852638E-2</v>
      </c>
      <c r="K20" s="47"/>
    </row>
    <row r="21" spans="1:11" x14ac:dyDescent="0.25">
      <c r="A21" s="12">
        <v>5122</v>
      </c>
      <c r="B21" s="4" t="s">
        <v>29</v>
      </c>
      <c r="C21" s="5"/>
      <c r="D21" s="5"/>
      <c r="E21" s="6"/>
      <c r="F21" s="17">
        <v>135863.9</v>
      </c>
      <c r="G21" s="55">
        <f>+F21/F75</f>
        <v>1.4066689342797296E-2</v>
      </c>
      <c r="H21" s="47"/>
      <c r="I21" s="17">
        <v>239584.85</v>
      </c>
      <c r="J21" s="55">
        <f>+I21/I75</f>
        <v>1.4487874072361028E-2</v>
      </c>
      <c r="K21" s="47"/>
    </row>
    <row r="22" spans="1:11" x14ac:dyDescent="0.25">
      <c r="A22" s="12">
        <v>5124</v>
      </c>
      <c r="B22" s="4" t="s">
        <v>30</v>
      </c>
      <c r="C22" s="5"/>
      <c r="D22" s="5"/>
      <c r="E22" s="6"/>
      <c r="F22" s="17">
        <v>319603.43</v>
      </c>
      <c r="G22" s="55">
        <f>+F22/F75</f>
        <v>3.3090189246020918E-2</v>
      </c>
      <c r="H22" s="47"/>
      <c r="I22" s="17">
        <v>570084.94999999995</v>
      </c>
      <c r="J22" s="55">
        <f>+I22/I75</f>
        <v>3.447346093105734E-2</v>
      </c>
      <c r="K22" s="47"/>
    </row>
    <row r="23" spans="1:11" x14ac:dyDescent="0.25">
      <c r="A23" s="12">
        <v>5125</v>
      </c>
      <c r="B23" s="4" t="s">
        <v>31</v>
      </c>
      <c r="C23" s="5"/>
      <c r="D23" s="5"/>
      <c r="E23" s="6"/>
      <c r="F23" s="17">
        <v>318768.59999999998</v>
      </c>
      <c r="G23" s="55">
        <f>+F23/F75</f>
        <v>3.3003754996275052E-2</v>
      </c>
      <c r="H23" s="47"/>
      <c r="I23" s="17">
        <v>449204.27</v>
      </c>
      <c r="J23" s="55">
        <f>+I23/I75</f>
        <v>2.7163716305629772E-2</v>
      </c>
      <c r="K23" s="47"/>
    </row>
    <row r="24" spans="1:11" x14ac:dyDescent="0.25">
      <c r="A24" s="12">
        <v>5126</v>
      </c>
      <c r="B24" s="4" t="s">
        <v>32</v>
      </c>
      <c r="C24" s="5"/>
      <c r="D24" s="5"/>
      <c r="E24" s="6"/>
      <c r="F24" s="17">
        <v>1003367.42</v>
      </c>
      <c r="G24" s="55">
        <f>+F24/F75</f>
        <v>0.10388379690134039</v>
      </c>
      <c r="H24" s="51" t="s">
        <v>60</v>
      </c>
      <c r="I24" s="17">
        <v>1858487.48</v>
      </c>
      <c r="J24" s="55">
        <f>+I24/I75</f>
        <v>0.11238412017829835</v>
      </c>
      <c r="K24" s="51" t="s">
        <v>60</v>
      </c>
    </row>
    <row r="25" spans="1:11" x14ac:dyDescent="0.25">
      <c r="A25" s="12">
        <v>5127</v>
      </c>
      <c r="B25" s="4" t="s">
        <v>33</v>
      </c>
      <c r="C25" s="5"/>
      <c r="D25" s="5"/>
      <c r="E25" s="6"/>
      <c r="F25" s="17">
        <v>24199.68</v>
      </c>
      <c r="G25" s="55">
        <f>+F25/F75</f>
        <v>2.5055175124157696E-3</v>
      </c>
      <c r="H25" s="47"/>
      <c r="I25" s="17">
        <v>65551.25</v>
      </c>
      <c r="J25" s="55">
        <f>+I25/I75</f>
        <v>3.9639328416878443E-3</v>
      </c>
      <c r="K25" s="47"/>
    </row>
    <row r="26" spans="1:11" x14ac:dyDescent="0.25">
      <c r="A26" s="12">
        <v>5129</v>
      </c>
      <c r="B26" s="4" t="s">
        <v>34</v>
      </c>
      <c r="C26" s="5"/>
      <c r="D26" s="5"/>
      <c r="E26" s="6"/>
      <c r="F26" s="17">
        <v>414938.75</v>
      </c>
      <c r="G26" s="55">
        <f>+F26/F75</f>
        <v>4.2960745956347725E-2</v>
      </c>
      <c r="H26" s="47"/>
      <c r="I26" s="17">
        <v>719284.11</v>
      </c>
      <c r="J26" s="55">
        <f>+I26/I75</f>
        <v>4.3495645104146934E-2</v>
      </c>
      <c r="K26" s="47"/>
    </row>
    <row r="27" spans="1:11" x14ac:dyDescent="0.25">
      <c r="A27" s="3"/>
      <c r="B27" s="74" t="str">
        <f>+B17</f>
        <v>TOTAL DEL 1 DE ABRIL AL 30 DE JUNIO DE 2017</v>
      </c>
      <c r="C27" s="75"/>
      <c r="D27" s="75"/>
      <c r="E27" s="76"/>
      <c r="F27" s="21">
        <f>SUM(F20:F26)</f>
        <v>2364081.46</v>
      </c>
      <c r="G27" s="55"/>
      <c r="H27" s="47"/>
      <c r="I27" s="21">
        <f>SUM(I20:I26)</f>
        <v>4200505.38</v>
      </c>
      <c r="J27" s="55"/>
      <c r="K27" s="47"/>
    </row>
    <row r="28" spans="1:11" x14ac:dyDescent="0.25">
      <c r="A28" s="3"/>
      <c r="B28" s="4"/>
      <c r="C28" s="5"/>
      <c r="D28" s="5"/>
      <c r="E28" s="6"/>
      <c r="F28" s="18"/>
      <c r="G28" s="55"/>
      <c r="H28" s="47"/>
      <c r="I28" s="18"/>
      <c r="J28" s="55"/>
      <c r="K28" s="47"/>
    </row>
    <row r="29" spans="1:11" x14ac:dyDescent="0.25">
      <c r="A29" s="19">
        <v>513</v>
      </c>
      <c r="B29" s="13" t="s">
        <v>23</v>
      </c>
      <c r="C29" s="5"/>
      <c r="D29" s="5"/>
      <c r="E29" s="6"/>
      <c r="F29" s="17"/>
      <c r="G29" s="55"/>
      <c r="H29" s="47"/>
      <c r="I29" s="17"/>
      <c r="J29" s="55"/>
      <c r="K29" s="47"/>
    </row>
    <row r="30" spans="1:11" x14ac:dyDescent="0.25">
      <c r="A30" s="12">
        <v>5131</v>
      </c>
      <c r="B30" s="4" t="s">
        <v>35</v>
      </c>
      <c r="C30" s="5"/>
      <c r="D30" s="5"/>
      <c r="E30" s="6"/>
      <c r="F30" s="17">
        <v>584878.99</v>
      </c>
      <c r="G30" s="55">
        <f>+F30/F75</f>
        <v>6.0555534291736414E-2</v>
      </c>
      <c r="H30" s="47"/>
      <c r="I30" s="17">
        <v>1170547.99</v>
      </c>
      <c r="J30" s="55">
        <f>+I30/I75</f>
        <v>7.0783907558325643E-2</v>
      </c>
      <c r="K30" s="47"/>
    </row>
    <row r="31" spans="1:11" x14ac:dyDescent="0.25">
      <c r="A31" s="12">
        <v>5133</v>
      </c>
      <c r="B31" s="4" t="s">
        <v>36</v>
      </c>
      <c r="C31" s="5"/>
      <c r="D31" s="5"/>
      <c r="E31" s="6"/>
      <c r="F31" s="17">
        <v>79131.67</v>
      </c>
      <c r="G31" s="55">
        <f>+F31/F75</f>
        <v>8.1929093678803026E-3</v>
      </c>
      <c r="H31" s="47"/>
      <c r="I31" s="17">
        <v>112609.92</v>
      </c>
      <c r="J31" s="55">
        <f>+I31/I75</f>
        <v>6.8096056167935891E-3</v>
      </c>
      <c r="K31" s="47"/>
    </row>
    <row r="32" spans="1:11" x14ac:dyDescent="0.25">
      <c r="A32" s="12">
        <v>5134</v>
      </c>
      <c r="B32" s="4" t="s">
        <v>37</v>
      </c>
      <c r="C32" s="5"/>
      <c r="D32" s="5"/>
      <c r="E32" s="6"/>
      <c r="F32" s="17">
        <v>34670.199999999997</v>
      </c>
      <c r="G32" s="55">
        <f>+F32/F75</f>
        <v>3.5895843771056976E-3</v>
      </c>
      <c r="H32" s="47"/>
      <c r="I32" s="17">
        <v>45290.87</v>
      </c>
      <c r="J32" s="55">
        <f>+I32/I75</f>
        <v>2.7387725942924772E-3</v>
      </c>
      <c r="K32" s="47"/>
    </row>
    <row r="33" spans="1:11" x14ac:dyDescent="0.25">
      <c r="A33" s="12">
        <v>5135</v>
      </c>
      <c r="B33" s="4" t="s">
        <v>38</v>
      </c>
      <c r="C33" s="5"/>
      <c r="D33" s="5"/>
      <c r="E33" s="6"/>
      <c r="F33" s="17">
        <v>75926.84</v>
      </c>
      <c r="G33" s="55">
        <f>+F33/F75</f>
        <v>7.8610968112962712E-3</v>
      </c>
      <c r="H33" s="47"/>
      <c r="I33" s="17">
        <v>91585.98</v>
      </c>
      <c r="J33" s="55">
        <f>+I33/I75</f>
        <v>5.5382723282952811E-3</v>
      </c>
      <c r="K33" s="47"/>
    </row>
    <row r="34" spans="1:11" x14ac:dyDescent="0.25">
      <c r="A34" s="12">
        <v>5136</v>
      </c>
      <c r="B34" s="4" t="s">
        <v>39</v>
      </c>
      <c r="C34" s="5"/>
      <c r="D34" s="5"/>
      <c r="E34" s="6"/>
      <c r="F34" s="17">
        <v>17196</v>
      </c>
      <c r="G34" s="55">
        <f>+F34/F75</f>
        <v>1.7803904491093096E-3</v>
      </c>
      <c r="H34" s="47"/>
      <c r="I34" s="17">
        <v>37524</v>
      </c>
      <c r="J34" s="55">
        <f>+I34/I75</f>
        <v>2.2691041887301106E-3</v>
      </c>
      <c r="K34" s="47"/>
    </row>
    <row r="35" spans="1:11" x14ac:dyDescent="0.25">
      <c r="A35" s="12">
        <v>5137</v>
      </c>
      <c r="B35" s="4" t="s">
        <v>40</v>
      </c>
      <c r="C35" s="5"/>
      <c r="D35" s="5"/>
      <c r="E35" s="6"/>
      <c r="F35" s="17">
        <v>188641.67</v>
      </c>
      <c r="G35" s="55">
        <f>+F35/F75</f>
        <v>1.9531043706212503E-2</v>
      </c>
      <c r="H35" s="47"/>
      <c r="I35" s="17">
        <v>292576.90000000002</v>
      </c>
      <c r="J35" s="55">
        <f>+I35/I75</f>
        <v>1.7692342749058489E-2</v>
      </c>
      <c r="K35" s="47"/>
    </row>
    <row r="36" spans="1:11" x14ac:dyDescent="0.25">
      <c r="A36" s="12">
        <v>5138</v>
      </c>
      <c r="B36" s="4" t="s">
        <v>41</v>
      </c>
      <c r="C36" s="5"/>
      <c r="D36" s="5"/>
      <c r="E36" s="6"/>
      <c r="F36" s="17">
        <v>312890.40999999997</v>
      </c>
      <c r="G36" s="55">
        <f>+F36/F75</f>
        <v>3.2395155709577572E-2</v>
      </c>
      <c r="H36" s="47"/>
      <c r="I36" s="17">
        <v>412818.57</v>
      </c>
      <c r="J36" s="55">
        <f>+I36/I75</f>
        <v>2.4963445964518025E-2</v>
      </c>
      <c r="K36" s="47"/>
    </row>
    <row r="37" spans="1:11" x14ac:dyDescent="0.25">
      <c r="A37" s="12">
        <v>5139</v>
      </c>
      <c r="B37" s="4" t="s">
        <v>42</v>
      </c>
      <c r="C37" s="5"/>
      <c r="D37" s="5"/>
      <c r="E37" s="6"/>
      <c r="F37" s="17">
        <v>81238.09</v>
      </c>
      <c r="G37" s="55">
        <f>+F37/F75</f>
        <v>8.4109978797326408E-3</v>
      </c>
      <c r="H37" s="47"/>
      <c r="I37" s="17">
        <v>171283.55</v>
      </c>
      <c r="J37" s="55">
        <f>+I37/I75</f>
        <v>1.03576436618048E-2</v>
      </c>
      <c r="K37" s="47"/>
    </row>
    <row r="38" spans="1:11" x14ac:dyDescent="0.25">
      <c r="A38" s="3"/>
      <c r="B38" s="74" t="str">
        <f>+B27</f>
        <v>TOTAL DEL 1 DE ABRIL AL 30 DE JUNIO DE 2017</v>
      </c>
      <c r="C38" s="75"/>
      <c r="D38" s="75"/>
      <c r="E38" s="76"/>
      <c r="F38" s="21">
        <f>SUM(F30:F37)</f>
        <v>1374573.87</v>
      </c>
      <c r="G38" s="55"/>
      <c r="H38" s="47"/>
      <c r="I38" s="21">
        <f>SUM(I30:I37)</f>
        <v>2334237.7799999998</v>
      </c>
      <c r="J38" s="55"/>
      <c r="K38" s="47"/>
    </row>
    <row r="39" spans="1:11" x14ac:dyDescent="0.25">
      <c r="A39" s="3"/>
      <c r="B39" s="28"/>
      <c r="C39" s="29"/>
      <c r="D39" s="29"/>
      <c r="E39" s="30"/>
      <c r="F39" s="17"/>
      <c r="G39" s="55"/>
      <c r="H39" s="47"/>
      <c r="I39" s="17"/>
      <c r="J39" s="55"/>
      <c r="K39" s="47"/>
    </row>
    <row r="40" spans="1:11" ht="15.75" thickBot="1" x14ac:dyDescent="0.3">
      <c r="A40" s="3"/>
      <c r="B40" s="84" t="s">
        <v>67</v>
      </c>
      <c r="C40" s="85"/>
      <c r="D40" s="85"/>
      <c r="E40" s="86"/>
      <c r="F40" s="38">
        <f>+F17+F27+F38</f>
        <v>7150293.2000000002</v>
      </c>
      <c r="G40" s="55"/>
      <c r="H40" s="47"/>
      <c r="I40" s="38">
        <f>+I17+I27+I38</f>
        <v>13070889.35</v>
      </c>
      <c r="J40" s="55"/>
      <c r="K40" s="47"/>
    </row>
    <row r="41" spans="1:11" x14ac:dyDescent="0.25">
      <c r="A41" s="3"/>
      <c r="B41" s="28"/>
      <c r="C41" s="29"/>
      <c r="D41" s="29"/>
      <c r="E41" s="30"/>
      <c r="F41" s="39"/>
      <c r="G41" s="55"/>
      <c r="H41" s="47"/>
      <c r="I41" s="39"/>
      <c r="J41" s="55"/>
      <c r="K41" s="47"/>
    </row>
    <row r="42" spans="1:11" x14ac:dyDescent="0.25">
      <c r="A42" s="3"/>
      <c r="B42" s="4"/>
      <c r="C42" s="5"/>
      <c r="D42" s="5"/>
      <c r="E42" s="6"/>
      <c r="F42" s="3"/>
      <c r="G42" s="55"/>
      <c r="H42" s="47"/>
      <c r="I42" s="3"/>
      <c r="J42" s="55"/>
      <c r="K42" s="47"/>
    </row>
    <row r="43" spans="1:11" x14ac:dyDescent="0.25">
      <c r="A43" s="19">
        <v>52</v>
      </c>
      <c r="B43" s="13" t="s">
        <v>43</v>
      </c>
      <c r="C43" s="5"/>
      <c r="D43" s="5"/>
      <c r="E43" s="6"/>
      <c r="F43" s="16"/>
      <c r="G43" s="55"/>
      <c r="H43" s="51"/>
      <c r="I43" s="16"/>
      <c r="J43" s="55"/>
      <c r="K43" s="51"/>
    </row>
    <row r="44" spans="1:11" x14ac:dyDescent="0.25">
      <c r="A44" s="19">
        <v>521</v>
      </c>
      <c r="B44" s="13" t="s">
        <v>55</v>
      </c>
      <c r="C44" s="5"/>
      <c r="D44" s="5"/>
      <c r="E44" s="6"/>
      <c r="F44" s="18"/>
      <c r="G44" s="55"/>
      <c r="H44" s="47"/>
      <c r="I44" s="18"/>
      <c r="J44" s="55"/>
      <c r="K44" s="47"/>
    </row>
    <row r="45" spans="1:11" x14ac:dyDescent="0.25">
      <c r="A45" s="12">
        <v>5212</v>
      </c>
      <c r="B45" s="4" t="s">
        <v>56</v>
      </c>
      <c r="C45" s="5"/>
      <c r="D45" s="5"/>
      <c r="E45" s="6"/>
      <c r="F45" s="18">
        <v>0</v>
      </c>
      <c r="G45" s="55">
        <f>+F45/F75</f>
        <v>0</v>
      </c>
      <c r="H45" s="47"/>
      <c r="I45" s="18">
        <v>1700</v>
      </c>
      <c r="J45" s="55">
        <f>+I45/I75</f>
        <v>1.0280026438655761E-4</v>
      </c>
      <c r="K45" s="47"/>
    </row>
    <row r="46" spans="1:11" x14ac:dyDescent="0.25">
      <c r="A46" s="19"/>
      <c r="B46" s="74" t="str">
        <f>+B38</f>
        <v>TOTAL DEL 1 DE ABRIL AL 30 DE JUNIO DE 2017</v>
      </c>
      <c r="C46" s="75"/>
      <c r="D46" s="75"/>
      <c r="E46" s="76"/>
      <c r="F46" s="21">
        <f>SUM(F45)</f>
        <v>0</v>
      </c>
      <c r="G46" s="55"/>
      <c r="H46" s="47"/>
      <c r="I46" s="21">
        <f>SUM(I45)</f>
        <v>1700</v>
      </c>
      <c r="J46" s="55"/>
      <c r="K46" s="47"/>
    </row>
    <row r="47" spans="1:11" x14ac:dyDescent="0.25">
      <c r="A47" s="19"/>
      <c r="B47" s="13"/>
      <c r="C47" s="5"/>
      <c r="D47" s="5"/>
      <c r="E47" s="6"/>
      <c r="F47" s="18"/>
      <c r="G47" s="55"/>
      <c r="H47" s="47"/>
      <c r="I47" s="18"/>
      <c r="J47" s="55"/>
      <c r="K47" s="47"/>
    </row>
    <row r="48" spans="1:11" x14ac:dyDescent="0.25">
      <c r="A48" s="19">
        <v>523</v>
      </c>
      <c r="B48" s="13" t="s">
        <v>53</v>
      </c>
      <c r="C48" s="5"/>
      <c r="D48" s="5"/>
      <c r="E48" s="6"/>
      <c r="F48" s="17"/>
      <c r="G48" s="55"/>
      <c r="H48" s="47"/>
      <c r="I48" s="17"/>
      <c r="J48" s="55"/>
      <c r="K48" s="47"/>
    </row>
    <row r="49" spans="1:11" x14ac:dyDescent="0.25">
      <c r="A49" s="12">
        <v>5231</v>
      </c>
      <c r="B49" s="4" t="s">
        <v>50</v>
      </c>
      <c r="C49" s="5"/>
      <c r="D49" s="5"/>
      <c r="E49" s="6"/>
      <c r="F49" s="17">
        <v>125747.99</v>
      </c>
      <c r="G49" s="55">
        <f>+F49/F75</f>
        <v>1.3019337077849091E-2</v>
      </c>
      <c r="H49" s="47"/>
      <c r="I49" s="17">
        <v>325089.28999999998</v>
      </c>
      <c r="J49" s="55">
        <f>+I49/I75</f>
        <v>1.9658391153669588E-2</v>
      </c>
      <c r="K49" s="47"/>
    </row>
    <row r="50" spans="1:11" x14ac:dyDescent="0.25">
      <c r="A50" s="3"/>
      <c r="B50" s="74" t="str">
        <f>+B46</f>
        <v>TOTAL DEL 1 DE ABRIL AL 30 DE JUNIO DE 2017</v>
      </c>
      <c r="C50" s="75"/>
      <c r="D50" s="75"/>
      <c r="E50" s="76"/>
      <c r="F50" s="21">
        <f>SUM(F49:F49)</f>
        <v>125747.99</v>
      </c>
      <c r="G50" s="55"/>
      <c r="H50" s="47"/>
      <c r="I50" s="21">
        <f>SUM(I49)</f>
        <v>325089.28999999998</v>
      </c>
      <c r="J50" s="55"/>
      <c r="K50" s="47"/>
    </row>
    <row r="51" spans="1:11" x14ac:dyDescent="0.25">
      <c r="A51" s="19"/>
      <c r="B51" s="13"/>
      <c r="C51" s="5"/>
      <c r="D51" s="5"/>
      <c r="E51" s="6"/>
      <c r="F51" s="18"/>
      <c r="G51" s="55"/>
      <c r="H51" s="47"/>
      <c r="I51" s="18"/>
      <c r="J51" s="55"/>
      <c r="K51" s="47"/>
    </row>
    <row r="52" spans="1:11" x14ac:dyDescent="0.25">
      <c r="A52" s="19">
        <v>524</v>
      </c>
      <c r="B52" s="13" t="s">
        <v>44</v>
      </c>
      <c r="C52" s="5"/>
      <c r="D52" s="5"/>
      <c r="E52" s="6"/>
      <c r="F52" s="17"/>
      <c r="G52" s="55"/>
      <c r="H52" s="47"/>
      <c r="I52" s="17"/>
      <c r="J52" s="55"/>
      <c r="K52" s="47"/>
    </row>
    <row r="53" spans="1:11" s="23" customFormat="1" x14ac:dyDescent="0.25">
      <c r="A53" s="42">
        <v>5241</v>
      </c>
      <c r="B53" s="43" t="s">
        <v>45</v>
      </c>
      <c r="C53" s="44"/>
      <c r="D53" s="44"/>
      <c r="E53" s="45"/>
      <c r="F53" s="46">
        <v>543935.23</v>
      </c>
      <c r="G53" s="55">
        <f>+F53/F75</f>
        <v>5.63164159354545E-2</v>
      </c>
      <c r="H53" s="52"/>
      <c r="I53" s="46">
        <v>1129492.72</v>
      </c>
      <c r="J53" s="55">
        <f>+I53/I75</f>
        <v>6.8301264846289469E-2</v>
      </c>
      <c r="K53" s="52"/>
    </row>
    <row r="54" spans="1:11" x14ac:dyDescent="0.25">
      <c r="A54" s="42">
        <v>5243</v>
      </c>
      <c r="B54" s="43" t="s">
        <v>57</v>
      </c>
      <c r="C54" s="44"/>
      <c r="D54" s="44"/>
      <c r="E54" s="45"/>
      <c r="F54" s="46">
        <v>112744.66</v>
      </c>
      <c r="G54" s="55">
        <f>+F54/F75</f>
        <v>1.1673035348457572E-2</v>
      </c>
      <c r="H54" s="47"/>
      <c r="I54" s="46">
        <v>230720.65</v>
      </c>
      <c r="J54" s="55">
        <f>+I54/I75</f>
        <v>1.3951849305552013E-2</v>
      </c>
      <c r="K54" s="47"/>
    </row>
    <row r="55" spans="1:11" x14ac:dyDescent="0.25">
      <c r="A55" s="3"/>
      <c r="B55" s="74" t="str">
        <f>+B50</f>
        <v>TOTAL DEL 1 DE ABRIL AL 30 DE JUNIO DE 2017</v>
      </c>
      <c r="C55" s="75"/>
      <c r="D55" s="75"/>
      <c r="E55" s="76"/>
      <c r="F55" s="21">
        <f>SUM(F53:F54)</f>
        <v>656679.89</v>
      </c>
      <c r="G55" s="55"/>
      <c r="H55" s="47"/>
      <c r="I55" s="21">
        <f>SUM(I53:I54)</f>
        <v>1360213.3699999999</v>
      </c>
      <c r="J55" s="55"/>
      <c r="K55" s="47"/>
    </row>
    <row r="56" spans="1:11" x14ac:dyDescent="0.25">
      <c r="A56" s="3"/>
      <c r="B56" s="4"/>
      <c r="C56" s="5"/>
      <c r="D56" s="5"/>
      <c r="E56" s="6"/>
      <c r="F56" s="17"/>
      <c r="G56" s="55"/>
      <c r="H56" s="47"/>
      <c r="I56" s="17"/>
      <c r="J56" s="55"/>
      <c r="K56" s="47"/>
    </row>
    <row r="57" spans="1:11" x14ac:dyDescent="0.25">
      <c r="A57" s="19">
        <v>525</v>
      </c>
      <c r="B57" s="13" t="s">
        <v>58</v>
      </c>
      <c r="C57" s="5"/>
      <c r="D57" s="5"/>
      <c r="E57" s="6"/>
      <c r="F57" s="17"/>
      <c r="G57" s="55"/>
      <c r="H57" s="51"/>
      <c r="I57" s="17"/>
      <c r="J57" s="55"/>
      <c r="K57" s="51"/>
    </row>
    <row r="58" spans="1:11" x14ac:dyDescent="0.25">
      <c r="A58" s="12">
        <v>5251</v>
      </c>
      <c r="B58" s="4" t="s">
        <v>59</v>
      </c>
      <c r="C58" s="5"/>
      <c r="D58" s="5"/>
      <c r="E58" s="6"/>
      <c r="F58" s="17">
        <v>53196</v>
      </c>
      <c r="G58" s="55">
        <f>+F58/F75</f>
        <v>5.5076558694358473E-3</v>
      </c>
      <c r="H58" s="47"/>
      <c r="I58" s="17">
        <v>106392</v>
      </c>
      <c r="J58" s="55">
        <f>+I58/I75</f>
        <v>6.4336033697733165E-3</v>
      </c>
      <c r="K58" s="47"/>
    </row>
    <row r="59" spans="1:11" x14ac:dyDescent="0.25">
      <c r="A59" s="3"/>
      <c r="B59" s="74" t="str">
        <f>+B55</f>
        <v>TOTAL DEL 1 DE ABRIL AL 30 DE JUNIO DE 2017</v>
      </c>
      <c r="C59" s="75"/>
      <c r="D59" s="75"/>
      <c r="E59" s="76"/>
      <c r="F59" s="21">
        <f>SUM(F58:F58)</f>
        <v>53196</v>
      </c>
      <c r="G59" s="55"/>
      <c r="H59" s="47"/>
      <c r="I59" s="21">
        <f>SUM(I58)</f>
        <v>106392</v>
      </c>
      <c r="J59" s="55"/>
      <c r="K59" s="47"/>
    </row>
    <row r="60" spans="1:11" x14ac:dyDescent="0.25">
      <c r="A60" s="3"/>
      <c r="B60" s="65"/>
      <c r="C60" s="66"/>
      <c r="D60" s="66"/>
      <c r="E60" s="67"/>
      <c r="F60" s="27"/>
      <c r="G60" s="55"/>
      <c r="H60" s="47"/>
      <c r="I60" s="27"/>
      <c r="J60" s="55"/>
      <c r="K60" s="47"/>
    </row>
    <row r="61" spans="1:11" x14ac:dyDescent="0.25">
      <c r="A61" s="19">
        <v>526</v>
      </c>
      <c r="B61" s="13" t="s">
        <v>73</v>
      </c>
      <c r="C61" s="66"/>
      <c r="D61" s="66"/>
      <c r="E61" s="67"/>
      <c r="F61" s="27"/>
      <c r="G61" s="55"/>
      <c r="H61" s="47"/>
      <c r="I61" s="27"/>
      <c r="J61" s="55"/>
      <c r="K61" s="47"/>
    </row>
    <row r="62" spans="1:11" x14ac:dyDescent="0.25">
      <c r="A62" s="12">
        <v>5261</v>
      </c>
      <c r="B62" s="4" t="s">
        <v>74</v>
      </c>
      <c r="C62" s="66"/>
      <c r="D62" s="66"/>
      <c r="E62" s="67"/>
      <c r="F62" s="18">
        <v>315000</v>
      </c>
      <c r="G62" s="55">
        <f>+F62/F75</f>
        <v>3.2613572427857208E-2</v>
      </c>
      <c r="H62" s="47"/>
      <c r="I62" s="18">
        <v>315000</v>
      </c>
      <c r="J62" s="55">
        <f>+I62/I75</f>
        <v>1.9048284283391559E-2</v>
      </c>
      <c r="K62" s="47"/>
    </row>
    <row r="63" spans="1:11" x14ac:dyDescent="0.25">
      <c r="A63" s="3"/>
      <c r="B63" s="65"/>
      <c r="C63" s="66"/>
      <c r="D63" s="66"/>
      <c r="E63" s="67"/>
      <c r="F63" s="21">
        <f>SUM(F62)</f>
        <v>315000</v>
      </c>
      <c r="G63" s="55"/>
      <c r="H63" s="47"/>
      <c r="I63" s="21">
        <f>SUM(I62)</f>
        <v>315000</v>
      </c>
      <c r="J63" s="55"/>
      <c r="K63" s="47"/>
    </row>
    <row r="64" spans="1:11" x14ac:dyDescent="0.25">
      <c r="A64" s="19"/>
      <c r="B64" s="13"/>
      <c r="C64" s="5"/>
      <c r="D64" s="5"/>
      <c r="E64" s="6"/>
      <c r="F64" s="70"/>
      <c r="G64" s="55"/>
      <c r="H64" s="47"/>
      <c r="I64" s="18"/>
      <c r="J64" s="55"/>
      <c r="K64" s="47"/>
    </row>
    <row r="65" spans="1:11" x14ac:dyDescent="0.25">
      <c r="A65" s="19">
        <v>551</v>
      </c>
      <c r="B65" s="13" t="s">
        <v>75</v>
      </c>
      <c r="C65" s="5"/>
      <c r="D65" s="5"/>
      <c r="E65" s="6"/>
      <c r="F65" s="16"/>
      <c r="G65" s="55"/>
      <c r="H65" s="47"/>
      <c r="I65" s="18"/>
      <c r="J65" s="55"/>
      <c r="K65" s="47"/>
    </row>
    <row r="66" spans="1:11" x14ac:dyDescent="0.25">
      <c r="A66" s="12">
        <v>5518</v>
      </c>
      <c r="B66" s="32" t="s">
        <v>76</v>
      </c>
      <c r="C66" s="5"/>
      <c r="D66" s="5"/>
      <c r="E66" s="6"/>
      <c r="F66" s="16">
        <v>56891.93</v>
      </c>
      <c r="G66" s="55">
        <f>+F66/F75</f>
        <v>5.8903145384621661E-3</v>
      </c>
      <c r="H66" s="47"/>
      <c r="I66" s="16">
        <v>56891.93</v>
      </c>
      <c r="J66" s="55">
        <f>+I66/I75</f>
        <v>3.4402973208597226E-3</v>
      </c>
      <c r="K66" s="47"/>
    </row>
    <row r="67" spans="1:11" x14ac:dyDescent="0.25">
      <c r="A67" s="12"/>
      <c r="B67" s="32"/>
      <c r="C67" s="5"/>
      <c r="D67" s="5"/>
      <c r="E67" s="6"/>
      <c r="F67" s="21">
        <f>SUM(F66)</f>
        <v>56891.93</v>
      </c>
      <c r="G67" s="55"/>
      <c r="H67" s="47"/>
      <c r="I67" s="21">
        <f>SUM(I66)</f>
        <v>56891.93</v>
      </c>
      <c r="J67" s="55"/>
      <c r="K67" s="47"/>
    </row>
    <row r="68" spans="1:11" x14ac:dyDescent="0.25">
      <c r="A68" s="12"/>
      <c r="B68" s="32"/>
      <c r="C68" s="5"/>
      <c r="D68" s="5"/>
      <c r="E68" s="6"/>
      <c r="F68" s="72"/>
      <c r="G68" s="55"/>
      <c r="H68" s="47"/>
      <c r="I68" s="27"/>
      <c r="J68" s="55"/>
      <c r="K68" s="47"/>
    </row>
    <row r="69" spans="1:11" x14ac:dyDescent="0.25">
      <c r="A69" s="19">
        <v>561</v>
      </c>
      <c r="B69" s="13" t="s">
        <v>78</v>
      </c>
      <c r="C69" s="5"/>
      <c r="D69" s="5"/>
      <c r="E69" s="6"/>
      <c r="F69" s="72"/>
      <c r="G69" s="55"/>
      <c r="H69" s="47"/>
      <c r="I69" s="27"/>
      <c r="J69" s="55"/>
      <c r="K69" s="47"/>
    </row>
    <row r="70" spans="1:11" x14ac:dyDescent="0.25">
      <c r="A70" s="12">
        <v>5611</v>
      </c>
      <c r="B70" s="32" t="s">
        <v>79</v>
      </c>
      <c r="C70" s="5"/>
      <c r="D70" s="5"/>
      <c r="E70" s="6"/>
      <c r="F70" s="16">
        <v>1300746.51</v>
      </c>
      <c r="G70" s="55">
        <f>+F70/F75</f>
        <v>0.13467298575926187</v>
      </c>
      <c r="H70" s="51" t="s">
        <v>80</v>
      </c>
      <c r="I70" s="16">
        <v>1300746.51</v>
      </c>
      <c r="J70" s="55">
        <f>+I70/I75</f>
        <v>7.865710889876007E-2</v>
      </c>
      <c r="K70" s="47"/>
    </row>
    <row r="71" spans="1:11" x14ac:dyDescent="0.25">
      <c r="A71" s="19"/>
      <c r="B71" s="13"/>
      <c r="C71" s="5"/>
      <c r="D71" s="5"/>
      <c r="E71" s="6"/>
      <c r="F71" s="21">
        <f>SUM(F70)</f>
        <v>1300746.51</v>
      </c>
      <c r="G71" s="55"/>
      <c r="H71" s="47"/>
      <c r="I71" s="21">
        <f>SUM(I70)</f>
        <v>1300746.51</v>
      </c>
      <c r="J71" s="55"/>
      <c r="K71" s="47"/>
    </row>
    <row r="72" spans="1:11" x14ac:dyDescent="0.25">
      <c r="A72" s="19"/>
      <c r="B72" s="13"/>
      <c r="C72" s="5"/>
      <c r="D72" s="5"/>
      <c r="E72" s="6"/>
      <c r="F72" s="72"/>
      <c r="G72" s="55"/>
      <c r="H72" s="47"/>
      <c r="I72" s="18"/>
      <c r="J72" s="55"/>
      <c r="K72" s="47"/>
    </row>
    <row r="73" spans="1:11" ht="30" customHeight="1" thickBot="1" x14ac:dyDescent="0.3">
      <c r="A73" s="22"/>
      <c r="B73" s="87" t="s">
        <v>68</v>
      </c>
      <c r="C73" s="88"/>
      <c r="D73" s="88"/>
      <c r="E73" s="89"/>
      <c r="F73" s="69">
        <f>+F55+F50+F59+F46+F63+F67+F71</f>
        <v>2508262.3199999998</v>
      </c>
      <c r="G73" s="55"/>
      <c r="H73" s="47"/>
      <c r="I73" s="40">
        <f>+I55+I50+I59+I46+I63+I67+I71</f>
        <v>3466033.1000000006</v>
      </c>
      <c r="J73" s="55"/>
      <c r="K73" s="47"/>
    </row>
    <row r="74" spans="1:11" x14ac:dyDescent="0.25">
      <c r="A74" s="3"/>
      <c r="B74" s="4"/>
      <c r="C74" s="5"/>
      <c r="D74" s="5"/>
      <c r="E74" s="6"/>
      <c r="F74" s="41"/>
      <c r="G74" s="54"/>
      <c r="H74" s="47"/>
      <c r="I74" s="41"/>
      <c r="J74" s="54"/>
      <c r="K74" s="47"/>
    </row>
    <row r="75" spans="1:11" ht="15.75" thickBot="1" x14ac:dyDescent="0.3">
      <c r="A75" s="3"/>
      <c r="B75" s="84" t="s">
        <v>69</v>
      </c>
      <c r="C75" s="85"/>
      <c r="D75" s="85"/>
      <c r="E75" s="86"/>
      <c r="F75" s="14">
        <f>+F73+F40</f>
        <v>9658555.5199999996</v>
      </c>
      <c r="G75" s="55">
        <f>SUM(G11:G73)</f>
        <v>0.99999999999999989</v>
      </c>
      <c r="H75" s="47"/>
      <c r="I75" s="14">
        <f>+I73+I40</f>
        <v>16536922.449999999</v>
      </c>
      <c r="J75" s="55">
        <f>SUM(J11:J73)</f>
        <v>1.0000000000000002</v>
      </c>
      <c r="K75" s="47"/>
    </row>
    <row r="76" spans="1:11" ht="16.5" thickTop="1" thickBot="1" x14ac:dyDescent="0.3">
      <c r="A76" s="7"/>
      <c r="B76" s="8"/>
      <c r="C76" s="9" t="s">
        <v>2</v>
      </c>
      <c r="D76" s="9"/>
      <c r="E76" s="10"/>
      <c r="F76" s="7"/>
      <c r="G76" s="56"/>
      <c r="H76" s="48"/>
      <c r="I76" s="7"/>
      <c r="J76" s="56"/>
      <c r="K76" s="48"/>
    </row>
    <row r="78" spans="1:11" x14ac:dyDescent="0.25">
      <c r="A78" t="s">
        <v>70</v>
      </c>
    </row>
    <row r="79" spans="1:11" x14ac:dyDescent="0.25">
      <c r="A79" t="s">
        <v>71</v>
      </c>
    </row>
    <row r="81" spans="1:11" x14ac:dyDescent="0.25">
      <c r="A81" t="s">
        <v>77</v>
      </c>
    </row>
    <row r="82" spans="1:11" x14ac:dyDescent="0.25">
      <c r="A82" t="s">
        <v>71</v>
      </c>
    </row>
    <row r="83" spans="1:11" hidden="1" x14ac:dyDescent="0.25">
      <c r="K83" s="71"/>
    </row>
    <row r="84" spans="1:11" x14ac:dyDescent="0.25">
      <c r="A84" t="s">
        <v>81</v>
      </c>
    </row>
    <row r="85" spans="1:11" x14ac:dyDescent="0.25">
      <c r="A85" t="s">
        <v>82</v>
      </c>
    </row>
    <row r="86" spans="1:11" x14ac:dyDescent="0.25">
      <c r="A86" t="s">
        <v>84</v>
      </c>
      <c r="F86" s="25"/>
      <c r="I86" s="25"/>
    </row>
    <row r="173" spans="1:1" x14ac:dyDescent="0.25">
      <c r="A173" t="s">
        <v>85</v>
      </c>
    </row>
  </sheetData>
  <mergeCells count="14">
    <mergeCell ref="B75:E75"/>
    <mergeCell ref="B27:E27"/>
    <mergeCell ref="B38:E38"/>
    <mergeCell ref="B40:E40"/>
    <mergeCell ref="B46:E46"/>
    <mergeCell ref="B50:E50"/>
    <mergeCell ref="B55:E55"/>
    <mergeCell ref="B59:E59"/>
    <mergeCell ref="B73:E73"/>
    <mergeCell ref="B8:E8"/>
    <mergeCell ref="A3:H3"/>
    <mergeCell ref="A4:H4"/>
    <mergeCell ref="A5:H5"/>
    <mergeCell ref="B17:E17"/>
  </mergeCells>
  <pageMargins left="0.7" right="0.7" top="0.63" bottom="0.56999999999999995" header="0.3" footer="0.3"/>
  <pageSetup scale="56" fitToHeight="0" orientation="portrait" r:id="rId1"/>
  <ignoredErrors>
    <ignoredError sqref="H13 H24 H7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NOTA EA-01, EA-02</vt:lpstr>
      <vt:lpstr>NOTA EA-03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ALBERTO</cp:lastModifiedBy>
  <cp:lastPrinted>2017-07-25T14:58:55Z</cp:lastPrinted>
  <dcterms:created xsi:type="dcterms:W3CDTF">2015-09-05T17:09:52Z</dcterms:created>
  <dcterms:modified xsi:type="dcterms:W3CDTF">2017-07-25T15:00:51Z</dcterms:modified>
</cp:coreProperties>
</file>